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pn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ET\Opérations\2025\2025_07_JB_Ailes Standard H6C H8C H10C\2_Etudes\21_Projet\Etude Floriane\DCE 2\DPGF DCE\"/>
    </mc:Choice>
  </mc:AlternateContent>
  <xr:revisionPtr revIDLastSave="0" documentId="13_ncr:1_{B14CF649-4898-4EC2-808A-7A59AF53D1C9}" xr6:coauthVersionLast="36" xr6:coauthVersionMax="36" xr10:uidLastSave="{00000000-0000-0000-0000-000000000000}"/>
  <bookViews>
    <workbookView xWindow="0" yWindow="0" windowWidth="25200" windowHeight="11610" xr2:uid="{00000000-000D-0000-FFFF-FFFF00000000}"/>
  </bookViews>
  <sheets>
    <sheet name="Lot N°03 COULAGE DE CHAPE" sheetId="1" r:id="rId1"/>
  </sheets>
  <definedNames>
    <definedName name="_xlnm.Print_Titles" localSheetId="0">'Lot N°03 COULAGE DE CHAPE'!$1:$2</definedName>
    <definedName name="_xlnm.Print_Area" localSheetId="0">'Lot N°03 COULAGE DE CHAPE'!$A$1:$G$44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5" i="1" l="1"/>
  <c r="G7" i="1"/>
  <c r="G12" i="1"/>
  <c r="G13" i="1"/>
  <c r="G15" i="1"/>
  <c r="G18" i="1" s="1"/>
  <c r="G16" i="1"/>
  <c r="G23" i="1"/>
  <c r="G25" i="1"/>
  <c r="G27" i="1" s="1"/>
  <c r="G31" i="1"/>
  <c r="G37" i="1" s="1"/>
  <c r="G33" i="1"/>
  <c r="G35" i="1"/>
  <c r="G41" i="1" l="1"/>
  <c r="G42" i="1" s="1"/>
  <c r="G43" i="1" l="1"/>
</calcChain>
</file>

<file path=xl/sharedStrings.xml><?xml version="1.0" encoding="utf-8"?>
<sst xmlns="http://schemas.openxmlformats.org/spreadsheetml/2006/main" count="107" uniqueCount="107">
  <si>
    <t>U</t>
  </si>
  <si>
    <t>Quantité proposée</t>
  </si>
  <si>
    <t>Prix en €</t>
  </si>
  <si>
    <t>Total en €</t>
  </si>
  <si>
    <t>2</t>
  </si>
  <si>
    <t>ORGANISATION DU CHANTIER</t>
  </si>
  <si>
    <t>CH3</t>
  </si>
  <si>
    <t xml:space="preserve">2.1 </t>
  </si>
  <si>
    <t>Installation de chantier</t>
  </si>
  <si>
    <t xml:space="preserve">ENS  </t>
  </si>
  <si>
    <t>ART</t>
  </si>
  <si>
    <t>010-A790</t>
  </si>
  <si>
    <t>Total ORGANISATION DU CHANTIER</t>
  </si>
  <si>
    <t>STOT</t>
  </si>
  <si>
    <t>3</t>
  </si>
  <si>
    <t>DESCRIPTION DES OUVRAGES</t>
  </si>
  <si>
    <t>CH3</t>
  </si>
  <si>
    <t>3.1</t>
  </si>
  <si>
    <t>PREPARATION DES SUPPORTS</t>
  </si>
  <si>
    <t>CH4</t>
  </si>
  <si>
    <t>3.1.1</t>
  </si>
  <si>
    <t>CHAPES</t>
  </si>
  <si>
    <t>CH5</t>
  </si>
  <si>
    <t xml:space="preserve">3.1.1.1 </t>
  </si>
  <si>
    <t>Chape fluide à base de ciment</t>
  </si>
  <si>
    <t xml:space="preserve">     </t>
  </si>
  <si>
    <t>ART</t>
  </si>
  <si>
    <t>010-E116</t>
  </si>
  <si>
    <t>- Chape sur 5 cm d'épaisseur dans le Noyau</t>
  </si>
  <si>
    <t xml:space="preserve">M3   </t>
  </si>
  <si>
    <t>ART</t>
  </si>
  <si>
    <t>010-E151</t>
  </si>
  <si>
    <t>- Chape sur 7 cm d'épaisseur</t>
  </si>
  <si>
    <t xml:space="preserve">M3   </t>
  </si>
  <si>
    <t>ART</t>
  </si>
  <si>
    <t>010-B653</t>
  </si>
  <si>
    <t>- Plus-value pour forme de pente</t>
  </si>
  <si>
    <t xml:space="preserve">M2   </t>
  </si>
  <si>
    <t>ART</t>
  </si>
  <si>
    <t>010-C139</t>
  </si>
  <si>
    <t>- Plus-value pour façon de pointe de diamant de 30 x 30 cm</t>
  </si>
  <si>
    <t xml:space="preserve">M2   </t>
  </si>
  <si>
    <t>ART</t>
  </si>
  <si>
    <t>010-F069</t>
  </si>
  <si>
    <t>Total DESCRIPTION DES OUVRAGES</t>
  </si>
  <si>
    <t>STOT</t>
  </si>
  <si>
    <t>4</t>
  </si>
  <si>
    <t>TRAITEMENT DES DECHETS</t>
  </si>
  <si>
    <t>CH3</t>
  </si>
  <si>
    <t>4.1</t>
  </si>
  <si>
    <t>GESTION DES DECHETS</t>
  </si>
  <si>
    <t>CH4</t>
  </si>
  <si>
    <t>4.1.1</t>
  </si>
  <si>
    <t>TRANSPORTS</t>
  </si>
  <si>
    <t>CH5</t>
  </si>
  <si>
    <t xml:space="preserve">4.1.1.1 </t>
  </si>
  <si>
    <t>Transport des déchets</t>
  </si>
  <si>
    <t xml:space="preserve">ENS  </t>
  </si>
  <si>
    <t>ART</t>
  </si>
  <si>
    <t>010-A725</t>
  </si>
  <si>
    <t>4.1.2</t>
  </si>
  <si>
    <t>TRAITEMENT</t>
  </si>
  <si>
    <t>CH5</t>
  </si>
  <si>
    <t xml:space="preserve">4.1.2.1 </t>
  </si>
  <si>
    <t>Traitement des déchets</t>
  </si>
  <si>
    <t xml:space="preserve">ENS  </t>
  </si>
  <si>
    <t>ART</t>
  </si>
  <si>
    <t>010-A726</t>
  </si>
  <si>
    <t>Total TRAITEMENT DES DECHETS</t>
  </si>
  <si>
    <t>STOT</t>
  </si>
  <si>
    <t>5</t>
  </si>
  <si>
    <t>DISPOSITIONS DU LOT</t>
  </si>
  <si>
    <t>CH3</t>
  </si>
  <si>
    <t>5.1</t>
  </si>
  <si>
    <t>Sécurité</t>
  </si>
  <si>
    <t>CH4</t>
  </si>
  <si>
    <t xml:space="preserve">5.1.1 </t>
  </si>
  <si>
    <t>Dispositions relatives au PGC</t>
  </si>
  <si>
    <t xml:space="preserve">ENS  </t>
  </si>
  <si>
    <t>ART</t>
  </si>
  <si>
    <t>010-A719</t>
  </si>
  <si>
    <t>5.2</t>
  </si>
  <si>
    <t>Nettoyage</t>
  </si>
  <si>
    <t>CH4</t>
  </si>
  <si>
    <t xml:space="preserve">5.2.1 </t>
  </si>
  <si>
    <t>Nettoyage du chantier</t>
  </si>
  <si>
    <t xml:space="preserve">ENS  </t>
  </si>
  <si>
    <t>ART</t>
  </si>
  <si>
    <t>010-A722</t>
  </si>
  <si>
    <t>5.3</t>
  </si>
  <si>
    <t>DOE</t>
  </si>
  <si>
    <t>CH4</t>
  </si>
  <si>
    <t xml:space="preserve">5.3.1 </t>
  </si>
  <si>
    <t>Contenu des Dossiers des Ouvrages Exécutés</t>
  </si>
  <si>
    <t xml:space="preserve">ENS  </t>
  </si>
  <si>
    <t>ART</t>
  </si>
  <si>
    <t>010-A724</t>
  </si>
  <si>
    <t>Total DISPOSITIONS DU LOT</t>
  </si>
  <si>
    <t>STOT</t>
  </si>
  <si>
    <t>Montant HT du Lot N°03 COULAGE DE CHAPE</t>
  </si>
  <si>
    <t>TOTHT</t>
  </si>
  <si>
    <t>20</t>
  </si>
  <si>
    <t>TVA</t>
  </si>
  <si>
    <t>Montant TTC</t>
  </si>
  <si>
    <t>TOTTTC</t>
  </si>
  <si>
    <t>Quantité entreprise</t>
  </si>
  <si>
    <t>TVA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</si>
</sst>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 ##0;\-#,##0"/>
    <numFmt numFmtId="165" formatCode="#,##0.00;\-#,##0.00;"/>
    <numFmt numFmtId="166" formatCode="#,##0.000;\-#,##0.000;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"/>
      <family val="1"/>
    </font>
    <font>
      <i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righ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63">
    <xf numFmtId="0" fontId="0" fillId="0" borderId="0" xfId="0" applyProtection="1"/>
    <xf numFmtId="0" fontId="0" fillId="0" borderId="18" xfId="0" applyBorder="1" applyAlignment="1" applyProtection="1">
      <alignment horizontal="left" vertical="top" wrapText="1"/>
    </xf>
    <xf numFmtId="0" fontId="17" fillId="0" borderId="18" xfId="0" applyFont="1" applyBorder="1" applyAlignment="1" applyProtection="1">
      <alignment horizontal="left" vertical="top" wrapText="1"/>
    </xf>
    <xf numFmtId="0" fontId="17" fillId="0" borderId="16" xfId="0" applyFont="1" applyBorder="1" applyAlignment="1" applyProtection="1">
      <alignment horizontal="center" vertical="top" wrapText="1"/>
    </xf>
    <xf numFmtId="0" fontId="17" fillId="0" borderId="19" xfId="0" applyFont="1" applyBorder="1" applyAlignment="1" applyProtection="1">
      <alignment horizontal="left" vertical="top" wrapText="1"/>
    </xf>
    <xf numFmtId="0" fontId="17" fillId="0" borderId="19" xfId="0" applyFont="1" applyBorder="1" applyAlignment="1" applyProtection="1">
      <alignment horizontal="center" vertical="top" wrapText="1"/>
    </xf>
    <xf numFmtId="0" fontId="17" fillId="0" borderId="10" xfId="0" applyFont="1" applyBorder="1" applyAlignment="1" applyProtection="1">
      <alignment horizontal="right" vertical="top" wrapText="1"/>
    </xf>
    <xf numFmtId="0" fontId="0" fillId="0" borderId="3" xfId="0" applyFont="1" applyBorder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</xf>
    <xf numFmtId="0" fontId="0" fillId="0" borderId="8" xfId="0" applyFont="1" applyBorder="1" applyAlignment="1" applyProtection="1">
      <alignment horizontal="right" vertical="top" wrapText="1"/>
    </xf>
    <xf numFmtId="0" fontId="1" fillId="2" borderId="14" xfId="1" applyFont="1" applyFill="1" applyBorder="1" applyProtection="1">
      <alignment horizontal="left" vertical="top" wrapText="1"/>
    </xf>
    <xf numFmtId="0" fontId="3" fillId="0" borderId="15" xfId="10" applyFont="1" applyBorder="1" applyProtection="1">
      <alignment horizontal="left" vertical="top" wrapText="1"/>
    </xf>
    <xf numFmtId="0" fontId="0" fillId="0" borderId="7" xfId="0" applyFont="1" applyBorder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center" vertical="top" wrapText="1"/>
    </xf>
    <xf numFmtId="0" fontId="0" fillId="0" borderId="11" xfId="0" applyFont="1" applyBorder="1" applyAlignment="1" applyProtection="1">
      <alignment horizontal="right" vertical="top" wrapText="1"/>
    </xf>
    <xf numFmtId="49" fontId="0" fillId="0" borderId="0" xfId="0" applyNumberFormat="1" applyFont="1" applyAlignment="1" applyProtection="1">
      <alignment horizontal="left" vertical="top" wrapText="1"/>
    </xf>
    <xf numFmtId="0" fontId="1" fillId="0" borderId="13" xfId="1" applyFont="1" applyBorder="1" applyProtection="1">
      <alignment horizontal="left" vertical="top" wrapText="1"/>
    </xf>
    <xf numFmtId="0" fontId="8" fillId="0" borderId="12" xfId="26" applyFont="1" applyBorder="1" applyProtection="1">
      <alignment horizontal="left" vertical="top" wrapText="1"/>
    </xf>
    <xf numFmtId="164" fontId="0" fillId="0" borderId="7" xfId="0" applyNumberFormat="1" applyFont="1" applyBorder="1" applyAlignment="1" applyProtection="1">
      <alignment horizontal="center" vertical="top" wrapText="1"/>
    </xf>
    <xf numFmtId="165" fontId="0" fillId="0" borderId="7" xfId="0" applyNumberFormat="1" applyFont="1" applyBorder="1" applyAlignment="1" applyProtection="1">
      <alignment horizontal="center" vertical="top" wrapText="1"/>
      <protection locked="0"/>
    </xf>
    <xf numFmtId="165" fontId="0" fillId="0" borderId="11" xfId="0" applyNumberFormat="1" applyFont="1" applyBorder="1" applyAlignment="1" applyProtection="1">
      <alignment horizontal="right" vertical="top" wrapText="1"/>
      <protection locked="0"/>
    </xf>
    <xf numFmtId="0" fontId="18" fillId="0" borderId="3" xfId="0" applyFont="1" applyBorder="1" applyAlignment="1" applyProtection="1">
      <alignment horizontal="left" vertical="top" wrapText="1"/>
    </xf>
    <xf numFmtId="0" fontId="0" fillId="0" borderId="9" xfId="0" applyFont="1" applyBorder="1" applyAlignment="1" applyProtection="1">
      <alignment horizontal="left" vertical="top" wrapText="1"/>
    </xf>
    <xf numFmtId="0" fontId="0" fillId="0" borderId="5" xfId="0" applyFont="1" applyBorder="1" applyAlignment="1" applyProtection="1">
      <alignment horizontal="right" vertical="top" wrapText="1"/>
    </xf>
    <xf numFmtId="0" fontId="1" fillId="0" borderId="3" xfId="13" applyFont="1" applyBorder="1" applyAlignment="1" applyProtection="1">
      <alignment horizontal="left" vertical="top" wrapText="1"/>
    </xf>
    <xf numFmtId="0" fontId="4" fillId="0" borderId="9" xfId="13" applyFont="1" applyBorder="1" applyProtection="1">
      <alignment horizontal="right" vertical="top" wrapText="1"/>
    </xf>
    <xf numFmtId="165" fontId="0" fillId="0" borderId="10" xfId="0" applyNumberFormat="1" applyFont="1" applyBorder="1" applyAlignment="1" applyProtection="1">
      <alignment horizontal="right" vertical="top" wrapText="1"/>
      <protection locked="0"/>
    </xf>
    <xf numFmtId="0" fontId="18" fillId="0" borderId="4" xfId="0" applyFont="1" applyBorder="1" applyAlignment="1" applyProtection="1">
      <alignment horizontal="left" vertical="top" wrapText="1"/>
    </xf>
    <xf numFmtId="0" fontId="0" fillId="0" borderId="6" xfId="0" applyFont="1" applyBorder="1" applyAlignment="1" applyProtection="1">
      <alignment horizontal="left" vertical="top" wrapText="1"/>
    </xf>
    <xf numFmtId="0" fontId="1" fillId="2" borderId="13" xfId="1" applyFont="1" applyFill="1" applyBorder="1" applyProtection="1">
      <alignment horizontal="left" vertical="top" wrapText="1"/>
    </xf>
    <xf numFmtId="0" fontId="3" fillId="0" borderId="12" xfId="14" applyFont="1" applyBorder="1" applyProtection="1">
      <alignment horizontal="left" vertical="top" wrapText="1"/>
    </xf>
    <xf numFmtId="0" fontId="1" fillId="2" borderId="3" xfId="1" applyFont="1" applyFill="1" applyBorder="1" applyProtection="1">
      <alignment horizontal="left" vertical="top" wrapText="1"/>
    </xf>
    <xf numFmtId="0" fontId="7" fillId="0" borderId="9" xfId="18" applyFont="1" applyBorder="1" applyProtection="1">
      <alignment horizontal="left" vertical="top" wrapText="1"/>
    </xf>
    <xf numFmtId="0" fontId="1" fillId="0" borderId="3" xfId="1" applyFont="1" applyBorder="1" applyProtection="1">
      <alignment horizontal="left" vertical="top" wrapText="1"/>
    </xf>
    <xf numFmtId="0" fontId="8" fillId="0" borderId="9" xfId="26" applyFont="1" applyBorder="1" applyProtection="1">
      <alignment horizontal="left" vertical="top" wrapText="1"/>
    </xf>
    <xf numFmtId="165" fontId="0" fillId="0" borderId="7" xfId="0" applyNumberFormat="1" applyFont="1" applyBorder="1" applyAlignment="1" applyProtection="1">
      <alignment horizontal="center" vertical="top" wrapText="1"/>
    </xf>
    <xf numFmtId="166" fontId="0" fillId="0" borderId="7" xfId="0" applyNumberFormat="1" applyFont="1" applyBorder="1" applyAlignment="1" applyProtection="1">
      <alignment horizontal="center" vertical="top" wrapText="1"/>
    </xf>
    <xf numFmtId="0" fontId="3" fillId="0" borderId="9" xfId="14" applyFont="1" applyBorder="1" applyProtection="1">
      <alignment horizontal="left" vertical="top" wrapText="1"/>
    </xf>
    <xf numFmtId="0" fontId="0" fillId="0" borderId="2" xfId="0" applyFont="1" applyBorder="1" applyAlignment="1" applyProtection="1">
      <alignment horizontal="left" vertical="top" wrapText="1"/>
    </xf>
    <xf numFmtId="0" fontId="0" fillId="0" borderId="2" xfId="0" applyFont="1" applyBorder="1" applyAlignment="1" applyProtection="1">
      <alignment horizontal="center" vertical="top" wrapText="1"/>
    </xf>
    <xf numFmtId="0" fontId="0" fillId="0" borderId="18" xfId="0" applyBorder="1" applyAlignment="1" applyProtection="1">
      <alignment horizontal="left" vertical="top" wrapText="1"/>
    </xf>
    <xf numFmtId="0" fontId="0" fillId="0" borderId="20" xfId="0" applyBorder="1" applyAlignment="1" applyProtection="1">
      <alignment horizontal="left" vertical="top" wrapText="1"/>
    </xf>
    <xf numFmtId="0" fontId="0" fillId="0" borderId="21" xfId="0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  <protection locked="0"/>
    </xf>
    <xf numFmtId="0" fontId="0" fillId="0" borderId="7" xfId="0" applyFont="1" applyBorder="1" applyAlignment="1" applyProtection="1">
      <alignment horizontal="center" vertical="top" wrapText="1"/>
      <protection locked="0"/>
    </xf>
    <xf numFmtId="164" fontId="0" fillId="0" borderId="7" xfId="0" applyNumberFormat="1" applyFont="1" applyBorder="1" applyAlignment="1" applyProtection="1">
      <alignment horizontal="center" vertical="top" wrapText="1"/>
      <protection locked="0"/>
    </xf>
    <xf numFmtId="166" fontId="0" fillId="0" borderId="7" xfId="0" applyNumberFormat="1" applyFont="1" applyBorder="1" applyAlignment="1" applyProtection="1">
      <alignment horizontal="center" vertical="top" wrapText="1"/>
      <protection locked="0"/>
    </xf>
    <xf numFmtId="0" fontId="0" fillId="0" borderId="2" xfId="0" applyFont="1" applyBorder="1" applyAlignment="1" applyProtection="1">
      <alignment horizontal="center" vertical="top" wrapText="1"/>
      <protection locked="0"/>
    </xf>
    <xf numFmtId="164" fontId="19" fillId="2" borderId="3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165" fontId="17" fillId="0" borderId="22" xfId="0" applyNumberFormat="1" applyFont="1" applyBorder="1" applyAlignment="1" applyProtection="1">
      <alignment horizontal="right" vertical="top" wrapText="1"/>
      <protection locked="0"/>
    </xf>
    <xf numFmtId="0" fontId="0" fillId="0" borderId="13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23" xfId="0" applyFont="1" applyBorder="1" applyAlignment="1" applyProtection="1">
      <alignment horizontal="left" vertical="top" wrapText="1"/>
      <protection locked="0"/>
    </xf>
    <xf numFmtId="0" fontId="0" fillId="0" borderId="3" xfId="0" applyBorder="1" applyProtection="1"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/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N°03 COULAGE DE CHAPE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/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44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15" sqref="E1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42"/>
      <c r="B1" s="43"/>
      <c r="C1" s="43"/>
      <c r="D1" s="43"/>
      <c r="E1" s="43"/>
      <c r="F1" s="43"/>
      <c r="G1" s="44"/>
    </row>
    <row r="2" spans="1:703" ht="30" x14ac:dyDescent="0.25">
      <c r="A2" s="2"/>
      <c r="B2" s="3"/>
      <c r="C2" s="4" t="s">
        <v>0</v>
      </c>
      <c r="D2" s="5" t="s">
        <v>1</v>
      </c>
      <c r="E2" s="5" t="s">
        <v>105</v>
      </c>
      <c r="F2" s="5" t="s">
        <v>2</v>
      </c>
      <c r="G2" s="6" t="s">
        <v>3</v>
      </c>
      <c r="H2" s="7"/>
    </row>
    <row r="3" spans="1:703" x14ac:dyDescent="0.25">
      <c r="A3" s="1"/>
      <c r="B3" s="8"/>
      <c r="C3" s="9"/>
      <c r="D3" s="10"/>
      <c r="E3" s="45"/>
      <c r="F3" s="10"/>
      <c r="G3" s="11"/>
      <c r="H3" s="7"/>
    </row>
    <row r="4" spans="1:703" ht="15.75" x14ac:dyDescent="0.25">
      <c r="A4" s="12" t="s">
        <v>4</v>
      </c>
      <c r="B4" s="13" t="s">
        <v>5</v>
      </c>
      <c r="C4" s="14"/>
      <c r="D4" s="15"/>
      <c r="E4" s="46"/>
      <c r="F4" s="15"/>
      <c r="G4" s="16"/>
      <c r="H4" s="7"/>
      <c r="ZZ4" t="s">
        <v>6</v>
      </c>
      <c r="AAA4" s="17"/>
    </row>
    <row r="5" spans="1:703" x14ac:dyDescent="0.25">
      <c r="A5" s="18" t="s">
        <v>7</v>
      </c>
      <c r="B5" s="19" t="s">
        <v>8</v>
      </c>
      <c r="C5" s="14" t="s">
        <v>9</v>
      </c>
      <c r="D5" s="20">
        <v>1</v>
      </c>
      <c r="E5" s="47"/>
      <c r="F5" s="21"/>
      <c r="G5" s="22">
        <f>ROUND(E5*F5,2)</f>
        <v>0</v>
      </c>
      <c r="H5" s="7"/>
      <c r="ZZ5" t="s">
        <v>10</v>
      </c>
      <c r="AAA5" s="17" t="s">
        <v>11</v>
      </c>
    </row>
    <row r="6" spans="1:703" x14ac:dyDescent="0.25">
      <c r="A6" s="23"/>
      <c r="B6" s="24"/>
      <c r="C6" s="14"/>
      <c r="D6" s="15"/>
      <c r="E6" s="46"/>
      <c r="F6" s="15"/>
      <c r="G6" s="25"/>
      <c r="H6" s="7"/>
    </row>
    <row r="7" spans="1:703" x14ac:dyDescent="0.25">
      <c r="A7" s="26"/>
      <c r="B7" s="27" t="s">
        <v>12</v>
      </c>
      <c r="C7" s="14"/>
      <c r="D7" s="15"/>
      <c r="E7" s="46"/>
      <c r="F7" s="15"/>
      <c r="G7" s="28">
        <f>SUBTOTAL(109,G5:G6)</f>
        <v>0</v>
      </c>
      <c r="H7" s="7"/>
      <c r="ZZ7" t="s">
        <v>13</v>
      </c>
    </row>
    <row r="8" spans="1:703" x14ac:dyDescent="0.25">
      <c r="A8" s="29"/>
      <c r="B8" s="30"/>
      <c r="C8" s="14"/>
      <c r="D8" s="15"/>
      <c r="E8" s="46"/>
      <c r="F8" s="15"/>
      <c r="G8" s="11"/>
      <c r="H8" s="7"/>
    </row>
    <row r="9" spans="1:703" ht="15.75" x14ac:dyDescent="0.25">
      <c r="A9" s="12" t="s">
        <v>14</v>
      </c>
      <c r="B9" s="13" t="s">
        <v>15</v>
      </c>
      <c r="C9" s="14"/>
      <c r="D9" s="15"/>
      <c r="E9" s="46"/>
      <c r="F9" s="15"/>
      <c r="G9" s="16"/>
      <c r="H9" s="7"/>
      <c r="ZZ9" t="s">
        <v>16</v>
      </c>
      <c r="AAA9" s="17"/>
    </row>
    <row r="10" spans="1:703" ht="15.75" x14ac:dyDescent="0.25">
      <c r="A10" s="31" t="s">
        <v>17</v>
      </c>
      <c r="B10" s="32" t="s">
        <v>18</v>
      </c>
      <c r="C10" s="14"/>
      <c r="D10" s="15"/>
      <c r="E10" s="46"/>
      <c r="F10" s="15"/>
      <c r="G10" s="16"/>
      <c r="H10" s="7"/>
      <c r="ZZ10" t="s">
        <v>19</v>
      </c>
      <c r="AAA10" s="17"/>
    </row>
    <row r="11" spans="1:703" x14ac:dyDescent="0.25">
      <c r="A11" s="33" t="s">
        <v>20</v>
      </c>
      <c r="B11" s="34" t="s">
        <v>21</v>
      </c>
      <c r="C11" s="14"/>
      <c r="D11" s="15"/>
      <c r="E11" s="46"/>
      <c r="F11" s="15"/>
      <c r="G11" s="16"/>
      <c r="H11" s="7"/>
      <c r="ZZ11" t="s">
        <v>22</v>
      </c>
      <c r="AAA11" s="17"/>
    </row>
    <row r="12" spans="1:703" x14ac:dyDescent="0.25">
      <c r="A12" s="35" t="s">
        <v>23</v>
      </c>
      <c r="B12" s="36" t="s">
        <v>24</v>
      </c>
      <c r="C12" s="14" t="s">
        <v>25</v>
      </c>
      <c r="D12" s="37"/>
      <c r="E12" s="21"/>
      <c r="F12" s="21"/>
      <c r="G12" s="22">
        <f>ROUND(E12*F12,2)</f>
        <v>0</v>
      </c>
      <c r="H12" s="7"/>
      <c r="ZZ12" t="s">
        <v>26</v>
      </c>
      <c r="AAA12" s="17" t="s">
        <v>27</v>
      </c>
    </row>
    <row r="13" spans="1:703" x14ac:dyDescent="0.25">
      <c r="A13" s="35"/>
      <c r="B13" s="36" t="s">
        <v>28</v>
      </c>
      <c r="C13" s="14" t="s">
        <v>29</v>
      </c>
      <c r="D13" s="38">
        <v>7.7910000000000004</v>
      </c>
      <c r="E13" s="48"/>
      <c r="F13" s="21"/>
      <c r="G13" s="22">
        <f>ROUND(E13*F13,2)</f>
        <v>0</v>
      </c>
      <c r="H13" s="7"/>
      <c r="ZZ13" t="s">
        <v>30</v>
      </c>
      <c r="AAA13" s="17" t="s">
        <v>31</v>
      </c>
    </row>
    <row r="14" spans="1:703" x14ac:dyDescent="0.25">
      <c r="A14" s="35"/>
      <c r="B14" s="36" t="s">
        <v>32</v>
      </c>
      <c r="C14" s="14" t="s">
        <v>33</v>
      </c>
      <c r="D14" s="38">
        <v>56.357999999999997</v>
      </c>
      <c r="E14" s="48"/>
      <c r="F14" s="21"/>
      <c r="G14" s="22">
        <f>ROUND(E14*F14,2)</f>
        <v>0</v>
      </c>
      <c r="H14" s="7"/>
      <c r="ZZ14" t="s">
        <v>34</v>
      </c>
      <c r="AAA14" s="17" t="s">
        <v>35</v>
      </c>
    </row>
    <row r="15" spans="1:703" x14ac:dyDescent="0.25">
      <c r="A15" s="35"/>
      <c r="B15" s="36" t="s">
        <v>36</v>
      </c>
      <c r="C15" s="14" t="s">
        <v>37</v>
      </c>
      <c r="D15" s="37">
        <v>13.68</v>
      </c>
      <c r="E15" s="21"/>
      <c r="F15" s="21"/>
      <c r="G15" s="22">
        <f>ROUND(E15*F15,2)</f>
        <v>0</v>
      </c>
      <c r="H15" s="7"/>
      <c r="ZZ15" t="s">
        <v>38</v>
      </c>
      <c r="AAA15" s="17" t="s">
        <v>39</v>
      </c>
    </row>
    <row r="16" spans="1:703" ht="24" x14ac:dyDescent="0.25">
      <c r="A16" s="35"/>
      <c r="B16" s="36" t="s">
        <v>40</v>
      </c>
      <c r="C16" s="14" t="s">
        <v>41</v>
      </c>
      <c r="D16" s="37">
        <v>0.27</v>
      </c>
      <c r="E16" s="21"/>
      <c r="F16" s="21"/>
      <c r="G16" s="22">
        <f>ROUND(E16*F16,2)</f>
        <v>0</v>
      </c>
      <c r="H16" s="7"/>
      <c r="ZZ16" t="s">
        <v>42</v>
      </c>
      <c r="AAA16" s="17" t="s">
        <v>43</v>
      </c>
    </row>
    <row r="17" spans="1:703" x14ac:dyDescent="0.25">
      <c r="A17" s="23"/>
      <c r="B17" s="24"/>
      <c r="C17" s="14"/>
      <c r="D17" s="15"/>
      <c r="E17" s="46"/>
      <c r="F17" s="15"/>
      <c r="G17" s="25"/>
      <c r="H17" s="7"/>
    </row>
    <row r="18" spans="1:703" x14ac:dyDescent="0.25">
      <c r="A18" s="26"/>
      <c r="B18" s="27" t="s">
        <v>44</v>
      </c>
      <c r="C18" s="14"/>
      <c r="D18" s="15"/>
      <c r="E18" s="46"/>
      <c r="F18" s="15"/>
      <c r="G18" s="28">
        <f>SUBTOTAL(109,G11:G17)</f>
        <v>0</v>
      </c>
      <c r="H18" s="7"/>
      <c r="ZZ18" t="s">
        <v>45</v>
      </c>
    </row>
    <row r="19" spans="1:703" x14ac:dyDescent="0.25">
      <c r="A19" s="29"/>
      <c r="B19" s="30"/>
      <c r="C19" s="14"/>
      <c r="D19" s="15"/>
      <c r="E19" s="46"/>
      <c r="F19" s="15"/>
      <c r="G19" s="11"/>
      <c r="H19" s="7"/>
    </row>
    <row r="20" spans="1:703" ht="15.75" x14ac:dyDescent="0.25">
      <c r="A20" s="12" t="s">
        <v>46</v>
      </c>
      <c r="B20" s="13" t="s">
        <v>47</v>
      </c>
      <c r="C20" s="14"/>
      <c r="D20" s="15"/>
      <c r="E20" s="46"/>
      <c r="F20" s="15"/>
      <c r="G20" s="16"/>
      <c r="H20" s="7"/>
      <c r="ZZ20" t="s">
        <v>48</v>
      </c>
      <c r="AAA20" s="17"/>
    </row>
    <row r="21" spans="1:703" ht="15.75" x14ac:dyDescent="0.25">
      <c r="A21" s="31" t="s">
        <v>49</v>
      </c>
      <c r="B21" s="32" t="s">
        <v>50</v>
      </c>
      <c r="C21" s="14"/>
      <c r="D21" s="15"/>
      <c r="E21" s="46"/>
      <c r="F21" s="15"/>
      <c r="G21" s="16"/>
      <c r="H21" s="7"/>
      <c r="ZZ21" t="s">
        <v>51</v>
      </c>
      <c r="AAA21" s="17"/>
    </row>
    <row r="22" spans="1:703" x14ac:dyDescent="0.25">
      <c r="A22" s="33" t="s">
        <v>52</v>
      </c>
      <c r="B22" s="34" t="s">
        <v>53</v>
      </c>
      <c r="C22" s="14"/>
      <c r="D22" s="15"/>
      <c r="E22" s="46"/>
      <c r="F22" s="15"/>
      <c r="G22" s="16"/>
      <c r="H22" s="7"/>
      <c r="ZZ22" t="s">
        <v>54</v>
      </c>
      <c r="AAA22" s="17"/>
    </row>
    <row r="23" spans="1:703" x14ac:dyDescent="0.25">
      <c r="A23" s="35" t="s">
        <v>55</v>
      </c>
      <c r="B23" s="36" t="s">
        <v>56</v>
      </c>
      <c r="C23" s="14" t="s">
        <v>57</v>
      </c>
      <c r="D23" s="20">
        <v>1</v>
      </c>
      <c r="E23" s="47"/>
      <c r="F23" s="21"/>
      <c r="G23" s="22">
        <f>ROUND(E23*F23,2)</f>
        <v>0</v>
      </c>
      <c r="H23" s="7"/>
      <c r="ZZ23" t="s">
        <v>58</v>
      </c>
      <c r="AAA23" s="17" t="s">
        <v>59</v>
      </c>
    </row>
    <row r="24" spans="1:703" x14ac:dyDescent="0.25">
      <c r="A24" s="33" t="s">
        <v>60</v>
      </c>
      <c r="B24" s="34" t="s">
        <v>61</v>
      </c>
      <c r="C24" s="14"/>
      <c r="D24" s="15"/>
      <c r="E24" s="46"/>
      <c r="F24" s="15"/>
      <c r="G24" s="16"/>
      <c r="H24" s="7"/>
      <c r="ZZ24" t="s">
        <v>62</v>
      </c>
      <c r="AAA24" s="17"/>
    </row>
    <row r="25" spans="1:703" x14ac:dyDescent="0.25">
      <c r="A25" s="35" t="s">
        <v>63</v>
      </c>
      <c r="B25" s="36" t="s">
        <v>64</v>
      </c>
      <c r="C25" s="14" t="s">
        <v>65</v>
      </c>
      <c r="D25" s="20">
        <v>1</v>
      </c>
      <c r="E25" s="47"/>
      <c r="F25" s="21"/>
      <c r="G25" s="22">
        <f>ROUND(E25*F25,2)</f>
        <v>0</v>
      </c>
      <c r="H25" s="7"/>
      <c r="ZZ25" t="s">
        <v>66</v>
      </c>
      <c r="AAA25" s="17" t="s">
        <v>67</v>
      </c>
    </row>
    <row r="26" spans="1:703" x14ac:dyDescent="0.25">
      <c r="A26" s="23"/>
      <c r="B26" s="24"/>
      <c r="C26" s="14"/>
      <c r="D26" s="15"/>
      <c r="E26" s="46"/>
      <c r="F26" s="15"/>
      <c r="G26" s="25"/>
      <c r="H26" s="7"/>
    </row>
    <row r="27" spans="1:703" x14ac:dyDescent="0.25">
      <c r="A27" s="26"/>
      <c r="B27" s="27" t="s">
        <v>68</v>
      </c>
      <c r="C27" s="14"/>
      <c r="D27" s="15"/>
      <c r="E27" s="46"/>
      <c r="F27" s="15"/>
      <c r="G27" s="28">
        <f>SUBTOTAL(109,G22:G26)</f>
        <v>0</v>
      </c>
      <c r="H27" s="7"/>
      <c r="ZZ27" t="s">
        <v>69</v>
      </c>
    </row>
    <row r="28" spans="1:703" x14ac:dyDescent="0.25">
      <c r="A28" s="29"/>
      <c r="B28" s="30"/>
      <c r="C28" s="14"/>
      <c r="D28" s="15"/>
      <c r="E28" s="46"/>
      <c r="F28" s="15"/>
      <c r="G28" s="11"/>
      <c r="H28" s="7"/>
    </row>
    <row r="29" spans="1:703" ht="15.75" x14ac:dyDescent="0.25">
      <c r="A29" s="12" t="s">
        <v>70</v>
      </c>
      <c r="B29" s="13" t="s">
        <v>71</v>
      </c>
      <c r="C29" s="14"/>
      <c r="D29" s="15"/>
      <c r="E29" s="46"/>
      <c r="F29" s="15"/>
      <c r="G29" s="16"/>
      <c r="H29" s="7"/>
      <c r="ZZ29" t="s">
        <v>72</v>
      </c>
      <c r="AAA29" s="17"/>
    </row>
    <row r="30" spans="1:703" ht="15.75" x14ac:dyDescent="0.25">
      <c r="A30" s="31" t="s">
        <v>73</v>
      </c>
      <c r="B30" s="32" t="s">
        <v>74</v>
      </c>
      <c r="C30" s="14"/>
      <c r="D30" s="15"/>
      <c r="E30" s="46"/>
      <c r="F30" s="15"/>
      <c r="G30" s="16"/>
      <c r="H30" s="7"/>
      <c r="ZZ30" t="s">
        <v>75</v>
      </c>
      <c r="AAA30" s="17"/>
    </row>
    <row r="31" spans="1:703" x14ac:dyDescent="0.25">
      <c r="A31" s="35" t="s">
        <v>76</v>
      </c>
      <c r="B31" s="36" t="s">
        <v>77</v>
      </c>
      <c r="C31" s="14" t="s">
        <v>78</v>
      </c>
      <c r="D31" s="20">
        <v>1</v>
      </c>
      <c r="E31" s="47"/>
      <c r="F31" s="21"/>
      <c r="G31" s="22">
        <f>ROUND(E31*F31,2)</f>
        <v>0</v>
      </c>
      <c r="H31" s="7"/>
      <c r="ZZ31" t="s">
        <v>79</v>
      </c>
      <c r="AAA31" s="17" t="s">
        <v>80</v>
      </c>
    </row>
    <row r="32" spans="1:703" ht="15.75" x14ac:dyDescent="0.25">
      <c r="A32" s="33" t="s">
        <v>81</v>
      </c>
      <c r="B32" s="39" t="s">
        <v>82</v>
      </c>
      <c r="C32" s="14"/>
      <c r="D32" s="15"/>
      <c r="E32" s="46"/>
      <c r="F32" s="15"/>
      <c r="G32" s="16"/>
      <c r="H32" s="7"/>
      <c r="ZZ32" t="s">
        <v>83</v>
      </c>
      <c r="AAA32" s="17"/>
    </row>
    <row r="33" spans="1:703" x14ac:dyDescent="0.25">
      <c r="A33" s="35" t="s">
        <v>84</v>
      </c>
      <c r="B33" s="36" t="s">
        <v>85</v>
      </c>
      <c r="C33" s="14" t="s">
        <v>86</v>
      </c>
      <c r="D33" s="20">
        <v>1</v>
      </c>
      <c r="E33" s="47"/>
      <c r="F33" s="21"/>
      <c r="G33" s="22">
        <f>ROUND(E33*F33,2)</f>
        <v>0</v>
      </c>
      <c r="H33" s="7"/>
      <c r="ZZ33" t="s">
        <v>87</v>
      </c>
      <c r="AAA33" s="17" t="s">
        <v>88</v>
      </c>
    </row>
    <row r="34" spans="1:703" ht="15.75" x14ac:dyDescent="0.25">
      <c r="A34" s="33" t="s">
        <v>89</v>
      </c>
      <c r="B34" s="39" t="s">
        <v>90</v>
      </c>
      <c r="C34" s="14"/>
      <c r="D34" s="15"/>
      <c r="E34" s="46"/>
      <c r="F34" s="15"/>
      <c r="G34" s="16"/>
      <c r="H34" s="7"/>
      <c r="ZZ34" t="s">
        <v>91</v>
      </c>
      <c r="AAA34" s="17"/>
    </row>
    <row r="35" spans="1:703" x14ac:dyDescent="0.25">
      <c r="A35" s="35" t="s">
        <v>92</v>
      </c>
      <c r="B35" s="36" t="s">
        <v>93</v>
      </c>
      <c r="C35" s="14" t="s">
        <v>94</v>
      </c>
      <c r="D35" s="20">
        <v>1</v>
      </c>
      <c r="E35" s="47"/>
      <c r="F35" s="21"/>
      <c r="G35" s="22">
        <f>ROUND(E35*F35,2)</f>
        <v>0</v>
      </c>
      <c r="H35" s="7"/>
      <c r="ZZ35" t="s">
        <v>95</v>
      </c>
      <c r="AAA35" s="17" t="s">
        <v>96</v>
      </c>
    </row>
    <row r="36" spans="1:703" x14ac:dyDescent="0.25">
      <c r="A36" s="23"/>
      <c r="B36" s="24"/>
      <c r="C36" s="14"/>
      <c r="D36" s="15"/>
      <c r="E36" s="46"/>
      <c r="F36" s="15"/>
      <c r="G36" s="25"/>
      <c r="H36" s="7"/>
    </row>
    <row r="37" spans="1:703" x14ac:dyDescent="0.25">
      <c r="A37" s="26"/>
      <c r="B37" s="27" t="s">
        <v>97</v>
      </c>
      <c r="C37" s="14"/>
      <c r="D37" s="15"/>
      <c r="E37" s="46"/>
      <c r="F37" s="15"/>
      <c r="G37" s="28">
        <f>SUBTOTAL(109,G31:G36)</f>
        <v>0</v>
      </c>
      <c r="H37" s="7"/>
      <c r="ZZ37" t="s">
        <v>98</v>
      </c>
    </row>
    <row r="38" spans="1:703" x14ac:dyDescent="0.25">
      <c r="A38" s="23"/>
      <c r="B38" s="24"/>
      <c r="C38" s="14"/>
      <c r="D38" s="15"/>
      <c r="E38" s="46"/>
      <c r="F38" s="15"/>
      <c r="G38" s="11"/>
      <c r="H38" s="7"/>
    </row>
    <row r="39" spans="1:703" x14ac:dyDescent="0.25">
      <c r="A39" s="29"/>
      <c r="B39" s="30"/>
      <c r="C39" s="40"/>
      <c r="D39" s="41"/>
      <c r="E39" s="49"/>
      <c r="F39" s="41"/>
      <c r="G39" s="25"/>
      <c r="H39" s="7"/>
    </row>
    <row r="40" spans="1:703" x14ac:dyDescent="0.25">
      <c r="A40" s="54"/>
      <c r="B40" s="55"/>
      <c r="C40" s="55"/>
      <c r="D40" s="55"/>
      <c r="E40" s="55"/>
      <c r="F40" s="55"/>
      <c r="G40" s="56"/>
    </row>
    <row r="41" spans="1:703" x14ac:dyDescent="0.25">
      <c r="A41" s="57"/>
      <c r="B41" s="58" t="s">
        <v>99</v>
      </c>
      <c r="C41" s="59"/>
      <c r="D41" s="59"/>
      <c r="E41" s="59"/>
      <c r="F41" s="52"/>
      <c r="G41" s="53">
        <f>SUBTOTAL(109,G3:G39)</f>
        <v>0</v>
      </c>
      <c r="ZZ41" t="s">
        <v>100</v>
      </c>
    </row>
    <row r="42" spans="1:703" x14ac:dyDescent="0.25">
      <c r="A42" s="50" t="s">
        <v>101</v>
      </c>
      <c r="B42" s="51" t="s">
        <v>106</v>
      </c>
      <c r="C42" s="52"/>
      <c r="D42" s="52"/>
      <c r="E42" s="52"/>
      <c r="F42" s="52"/>
      <c r="G42" s="53">
        <f>G41*0.2</f>
        <v>0</v>
      </c>
      <c r="ZZ42" t="s">
        <v>102</v>
      </c>
    </row>
    <row r="43" spans="1:703" x14ac:dyDescent="0.25">
      <c r="A43" s="57"/>
      <c r="B43" s="51" t="s">
        <v>103</v>
      </c>
      <c r="C43" s="52"/>
      <c r="D43" s="52"/>
      <c r="E43" s="52"/>
      <c r="F43" s="52"/>
      <c r="G43" s="53">
        <f>G41+G42</f>
        <v>0</v>
      </c>
      <c r="ZZ43" t="s">
        <v>104</v>
      </c>
    </row>
    <row r="44" spans="1:703" x14ac:dyDescent="0.25">
      <c r="A44" s="60"/>
      <c r="B44" s="61"/>
      <c r="C44" s="61"/>
      <c r="D44" s="61"/>
      <c r="E44" s="61"/>
      <c r="F44" s="61"/>
      <c r="G44" s="62"/>
    </row>
  </sheetData>
  <sheetProtection algorithmName="SHA-512" hashValue="F01Q7MZuY5DJ7cvJebiiW1BYllPWtlwu0BlNPS3nL4xW6Tk07fq6TPziiLdBpc568BlVM6VX4MqqgDm9v8cwAw==" saltValue="ZrMf17XLBKIc1XUQMyJiLQ==" spinCount="100000" sheet="1" objects="1" scenarios="1" selectLockedCells="1"/>
  <mergeCells count="2">
    <mergeCell ref="A1:G1"/>
    <mergeCell ref="B41:E41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N°03 COULAGE DE CHAPE</vt:lpstr>
      <vt:lpstr>'Lot N°03 COULAGE DE CHAPE'!Impression_des_titres</vt:lpstr>
      <vt:lpstr>'Lot N°03 COULAGE DE CHAPE'!Zone_d_impression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466041</dc:creator>
  <cp:lastModifiedBy>GAUTHIER Floriane</cp:lastModifiedBy>
  <cp:lastPrinted>2026-03-05T14:31:26Z</cp:lastPrinted>
  <dcterms:created xsi:type="dcterms:W3CDTF">2026-03-05T14:08:53Z</dcterms:created>
  <dcterms:modified xsi:type="dcterms:W3CDTF">2026-03-05T14:31:54Z</dcterms:modified>
</cp:coreProperties>
</file>